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55" windowWidth="14940" windowHeight="8910" activeTab="2"/>
  </bookViews>
  <sheets>
    <sheet name="Baseline" sheetId="1" r:id="rId1"/>
    <sheet name="BOM VALIDATION" sheetId="2" r:id="rId2"/>
    <sheet name="BGLBS" sheetId="3" r:id="rId3"/>
  </sheets>
  <definedNames>
    <definedName name="_xlnm.Print_Area" localSheetId="0">Baseline!$A$1:$H$40</definedName>
  </definedNames>
  <calcPr calcId="152511"/>
</workbook>
</file>

<file path=xl/calcChain.xml><?xml version="1.0" encoding="utf-8"?>
<calcChain xmlns="http://schemas.openxmlformats.org/spreadsheetml/2006/main">
  <c r="G40" i="1" l="1"/>
  <c r="G39" i="1"/>
  <c r="G38" i="1"/>
  <c r="G37" i="1"/>
  <c r="G36" i="1"/>
  <c r="G35" i="1"/>
  <c r="G34" i="1"/>
  <c r="G33" i="1"/>
  <c r="G32" i="1"/>
  <c r="G31" i="1"/>
  <c r="G11" i="3" l="1"/>
  <c r="G10" i="3"/>
  <c r="G9" i="3"/>
  <c r="G8" i="3"/>
  <c r="G7" i="3"/>
  <c r="G6" i="3"/>
  <c r="G5" i="3"/>
  <c r="G4" i="3"/>
  <c r="G3" i="3"/>
  <c r="G2" i="3"/>
  <c r="G15" i="1" l="1"/>
  <c r="G19" i="1"/>
  <c r="G13" i="1"/>
  <c r="G12" i="1"/>
  <c r="G16" i="1"/>
  <c r="G18" i="1"/>
  <c r="G17" i="1"/>
  <c r="G10" i="1"/>
  <c r="G11" i="1"/>
  <c r="G14" i="1"/>
  <c r="J13" i="2"/>
  <c r="J12" i="2"/>
  <c r="J11" i="2"/>
  <c r="J10" i="2"/>
  <c r="J9" i="2"/>
  <c r="J8" i="2"/>
  <c r="J7" i="2"/>
  <c r="J6" i="2"/>
  <c r="J5" i="2"/>
  <c r="J4" i="2"/>
</calcChain>
</file>

<file path=xl/sharedStrings.xml><?xml version="1.0" encoding="utf-8"?>
<sst xmlns="http://schemas.openxmlformats.org/spreadsheetml/2006/main" count="288" uniqueCount="86">
  <si>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</si>
  <si>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</si>
  <si>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</si>
  <si>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</si>
  <si>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</si>
  <si>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</si>
  <si>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</si>
  <si>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</si>
  <si>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</si>
  <si>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</si>
  <si>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</si>
  <si>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</si>
  <si>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</si>
  <si>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</si>
  <si>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</si>
  <si>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</si>
  <si>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</si>
  <si>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</si>
  <si>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</si>
  <si>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</si>
  <si>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</si>
  <si>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</si>
  <si>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</si>
  <si>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FC</t>
  </si>
  <si>
    <t>Description</t>
  </si>
  <si>
    <t>TOTAL</t>
  </si>
  <si>
    <t>ASSY</t>
  </si>
  <si>
    <t>1</t>
  </si>
  <si>
    <t>IN</t>
  </si>
  <si>
    <t>COMMENTS</t>
  </si>
  <si>
    <t>RING,WIPER</t>
  </si>
  <si>
    <t>2</t>
  </si>
  <si>
    <t>O-RING</t>
  </si>
  <si>
    <t xml:space="preserve">PDN </t>
  </si>
  <si>
    <t>Qty</t>
  </si>
  <si>
    <t>BAG</t>
  </si>
  <si>
    <t>4</t>
  </si>
  <si>
    <t>1 KIT PER BAG</t>
  </si>
  <si>
    <t>83307A F15 RATIO KIT</t>
  </si>
  <si>
    <t>TOTAL MONTHLY REQUIREMENT=3</t>
  </si>
  <si>
    <t>DELIVERY SCHEDULE=3 KITS FIRST MONDAY OF THE MONTH</t>
  </si>
  <si>
    <t>SP</t>
  </si>
  <si>
    <t>PDN DESC</t>
  </si>
  <si>
    <t>KITS PER BAG</t>
  </si>
  <si>
    <t>C9P</t>
  </si>
  <si>
    <t>83307A</t>
  </si>
  <si>
    <t>F15 RATIO KIT</t>
  </si>
  <si>
    <t>5331011074949</t>
  </si>
  <si>
    <t>M83461/1-027</t>
  </si>
  <si>
    <t>5331011074950</t>
  </si>
  <si>
    <t>M83461/1-020</t>
  </si>
  <si>
    <t>5331010460628</t>
  </si>
  <si>
    <t>M83461/1-015</t>
  </si>
  <si>
    <t>5</t>
  </si>
  <si>
    <t>5330013505361</t>
  </si>
  <si>
    <t>082-68339-026</t>
  </si>
  <si>
    <t>PACKING ASSEMBLY</t>
  </si>
  <si>
    <t>5330010914439</t>
  </si>
  <si>
    <t>082-68335-027</t>
  </si>
  <si>
    <t>T-SEAL</t>
  </si>
  <si>
    <t>5330003955308</t>
  </si>
  <si>
    <t>082-68335-020</t>
  </si>
  <si>
    <t>5330010889342</t>
  </si>
  <si>
    <t>082-68335-012</t>
  </si>
  <si>
    <t>6</t>
  </si>
  <si>
    <t>5330011151345</t>
  </si>
  <si>
    <t>082-60206-015-1</t>
  </si>
  <si>
    <t>4310005316033</t>
  </si>
  <si>
    <t>S13126-18</t>
  </si>
  <si>
    <t>RING,PISTON</t>
  </si>
  <si>
    <t>5330009667261</t>
  </si>
  <si>
    <t>S11065-2-1</t>
  </si>
  <si>
    <t>83307A F-15 RATIO KIT</t>
  </si>
  <si>
    <t>K2HIPV24556278</t>
  </si>
  <si>
    <t>K147</t>
  </si>
  <si>
    <t>G857</t>
  </si>
  <si>
    <t>G086</t>
  </si>
  <si>
    <t>K738</t>
  </si>
  <si>
    <t>J095</t>
  </si>
  <si>
    <t>J822</t>
  </si>
  <si>
    <t>K319</t>
  </si>
  <si>
    <t>L326</t>
  </si>
  <si>
    <t>L327</t>
  </si>
  <si>
    <t>L328</t>
  </si>
  <si>
    <t>3 BAGGED KIT EVERY FIRST MONDAY OF THE MONTH</t>
  </si>
  <si>
    <t>PACKING ASSY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</si>
</sst>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indexed="8"/>
      <name val="Arial"/>
      <family val="2"/>
    </font>
    <font>
      <b/>
      <sz val="10"/>
      <color rgb="FF00000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4">
    <xf numFmtId="0" fontId="0" fillId="0" borderId="0"/>
    <xf numFmtId="0" fontId="5" fillId="0" borderId="0"/>
    <xf numFmtId="0" fontId="9" fillId="0" borderId="0" applyNumberFormat="0" applyFill="0" applyBorder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5" applyNumberFormat="0" applyAlignment="0" applyProtection="0"/>
    <xf numFmtId="0" fontId="17" fillId="6" borderId="6" applyNumberFormat="0" applyAlignment="0" applyProtection="0"/>
    <xf numFmtId="0" fontId="18" fillId="6" borderId="5" applyNumberFormat="0" applyAlignment="0" applyProtection="0"/>
    <xf numFmtId="0" fontId="19" fillId="0" borderId="7" applyNumberFormat="0" applyFill="0" applyAlignment="0" applyProtection="0"/>
    <xf numFmtId="0" fontId="20" fillId="7" borderId="8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0" applyNumberFormat="0" applyFill="0" applyAlignment="0" applyProtection="0"/>
    <xf numFmtId="0" fontId="2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24" fillId="32" borderId="0" applyNumberFormat="0" applyBorder="0" applyAlignment="0" applyProtection="0"/>
    <xf numFmtId="0" fontId="4" fillId="0" borderId="0"/>
    <xf numFmtId="0" fontId="4" fillId="8" borderId="9" applyNumberFormat="0" applyFont="0" applyAlignment="0" applyProtection="0"/>
    <xf numFmtId="0" fontId="3" fillId="0" borderId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" fillId="0" borderId="0"/>
    <xf numFmtId="0" fontId="2" fillId="0" borderId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41">
    <xf numFmtId="0" fontId="0" fillId="0" borderId="0" xfId="0"/>
    <xf numFmtId="1" fontId="6" fillId="0" borderId="0" xfId="0" applyNumberFormat="1" applyFont="1" applyFill="1" applyBorder="1" applyAlignment="1" applyProtection="1">
      <alignment horizontal="center"/>
      <protection locked="0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center"/>
    </xf>
    <xf numFmtId="1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 wrapText="1"/>
    </xf>
    <xf numFmtId="0" fontId="5" fillId="0" borderId="0" xfId="0" applyFont="1" applyFill="1" applyAlignment="1">
      <alignment horizontal="center"/>
    </xf>
    <xf numFmtId="1" fontId="6" fillId="0" borderId="0" xfId="0" applyNumberFormat="1" applyFont="1" applyFill="1" applyAlignment="1">
      <alignment horizontal="left" shrinkToFit="1"/>
    </xf>
    <xf numFmtId="0" fontId="6" fillId="0" borderId="0" xfId="0" applyFont="1" applyFill="1" applyAlignment="1">
      <alignment horizontal="right"/>
    </xf>
    <xf numFmtId="1" fontId="6" fillId="0" borderId="0" xfId="0" applyNumberFormat="1" applyFont="1" applyFill="1" applyAlignment="1">
      <alignment horizontal="center" shrinkToFit="1"/>
    </xf>
    <xf numFmtId="0" fontId="6" fillId="0" borderId="0" xfId="0" applyFont="1" applyFill="1" applyAlignment="1">
      <alignment horizontal="center"/>
    </xf>
    <xf numFmtId="1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 shrinkToFit="1"/>
    </xf>
    <xf numFmtId="0" fontId="5" fillId="0" borderId="1" xfId="0" applyFont="1" applyFill="1" applyBorder="1" applyAlignment="1">
      <alignment horizontal="center"/>
    </xf>
    <xf numFmtId="0" fontId="6" fillId="0" borderId="0" xfId="0" applyFont="1" applyFill="1" applyAlignment="1">
      <alignment horizontal="center" shrinkToFit="1"/>
    </xf>
    <xf numFmtId="0" fontId="6" fillId="0" borderId="0" xfId="0" applyFont="1" applyFill="1"/>
    <xf numFmtId="0" fontId="5" fillId="0" borderId="0" xfId="0" applyFont="1" applyFill="1" applyBorder="1" applyAlignment="1">
      <alignment horizontal="center"/>
    </xf>
    <xf numFmtId="0" fontId="7" fillId="34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25" fillId="0" borderId="0" xfId="0" applyFont="1" applyAlignment="1">
      <alignment horizontal="left"/>
    </xf>
    <xf numFmtId="0" fontId="25" fillId="0" borderId="0" xfId="0" applyFont="1" applyAlignment="1">
      <alignment horizontal="center"/>
    </xf>
    <xf numFmtId="0" fontId="6" fillId="35" borderId="1" xfId="0" applyFont="1" applyFill="1" applyBorder="1" applyAlignment="1">
      <alignment horizontal="center"/>
    </xf>
    <xf numFmtId="0" fontId="6" fillId="33" borderId="1" xfId="0" applyFont="1" applyFill="1" applyBorder="1" applyAlignment="1">
      <alignment horizontal="center"/>
    </xf>
    <xf numFmtId="0" fontId="7" fillId="33" borderId="1" xfId="0" applyFont="1" applyFill="1" applyBorder="1" applyAlignment="1">
      <alignment horizontal="center" wrapText="1"/>
    </xf>
    <xf numFmtId="0" fontId="7" fillId="33" borderId="1" xfId="0" applyFont="1" applyFill="1" applyBorder="1" applyAlignment="1">
      <alignment horizontal="center"/>
    </xf>
    <xf numFmtId="0" fontId="7" fillId="35" borderId="1" xfId="0" applyFont="1" applyFill="1" applyBorder="1" applyAlignment="1">
      <alignment horizontal="left"/>
    </xf>
    <xf numFmtId="0" fontId="7" fillId="35" borderId="1" xfId="0" applyFont="1" applyFill="1" applyBorder="1" applyAlignment="1">
      <alignment horizontal="center"/>
    </xf>
    <xf numFmtId="15" fontId="6" fillId="0" borderId="0" xfId="0" applyNumberFormat="1" applyFont="1" applyFill="1" applyAlignment="1">
      <alignment horizontal="center"/>
    </xf>
    <xf numFmtId="0" fontId="7" fillId="35" borderId="1" xfId="0" applyNumberFormat="1" applyFont="1" applyFill="1" applyBorder="1" applyAlignment="1">
      <alignment horizontal="center"/>
    </xf>
    <xf numFmtId="1" fontId="7" fillId="35" borderId="1" xfId="0" applyNumberFormat="1" applyFont="1" applyFill="1" applyBorder="1" applyAlignment="1">
      <alignment horizontal="center"/>
    </xf>
    <xf numFmtId="1" fontId="7" fillId="0" borderId="1" xfId="0" applyNumberFormat="1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horizontal="center"/>
    </xf>
    <xf numFmtId="0" fontId="26" fillId="0" borderId="1" xfId="0" applyFont="1" applyFill="1" applyBorder="1" applyAlignment="1">
      <alignment horizontal="center"/>
    </xf>
    <xf numFmtId="0" fontId="6" fillId="0" borderId="1" xfId="59" applyFont="1" applyFill="1" applyBorder="1" applyAlignment="1">
      <alignment horizontal="center"/>
    </xf>
    <xf numFmtId="0" fontId="6" fillId="0" borderId="0" xfId="0" applyFont="1" applyFill="1" applyAlignment="1">
      <alignment horizontal="center" shrinkToFit="1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Alignment="1">
      <alignment horizontal="center" shrinkToFit="1"/>
    </xf>
    <xf numFmtId="0" fontId="6" fillId="0" borderId="0" xfId="0" applyFont="1" applyFill="1" applyAlignment="1"/>
  </cellXfs>
  <cellStyles count="74">
    <cellStyle name="20% - Accent1" xfId="19" builtinId="30" customBuiltin="1"/>
    <cellStyle name="20% - Accent1 2" xfId="46"/>
    <cellStyle name="20% - Accent1 3" xfId="62"/>
    <cellStyle name="20% - Accent2" xfId="23" builtinId="34" customBuiltin="1"/>
    <cellStyle name="20% - Accent2 2" xfId="48"/>
    <cellStyle name="20% - Accent2 3" xfId="64"/>
    <cellStyle name="20% - Accent3" xfId="27" builtinId="38" customBuiltin="1"/>
    <cellStyle name="20% - Accent3 2" xfId="50"/>
    <cellStyle name="20% - Accent3 3" xfId="66"/>
    <cellStyle name="20% - Accent4" xfId="31" builtinId="42" customBuiltin="1"/>
    <cellStyle name="20% - Accent4 2" xfId="52"/>
    <cellStyle name="20% - Accent4 3" xfId="68"/>
    <cellStyle name="20% - Accent5" xfId="35" builtinId="46" customBuiltin="1"/>
    <cellStyle name="20% - Accent5 2" xfId="54"/>
    <cellStyle name="20% - Accent5 3" xfId="70"/>
    <cellStyle name="20% - Accent6" xfId="39" builtinId="50" customBuiltin="1"/>
    <cellStyle name="20% - Accent6 2" xfId="56"/>
    <cellStyle name="20% - Accent6 3" xfId="72"/>
    <cellStyle name="40% - Accent1" xfId="20" builtinId="31" customBuiltin="1"/>
    <cellStyle name="40% - Accent1 2" xfId="47"/>
    <cellStyle name="40% - Accent1 3" xfId="63"/>
    <cellStyle name="40% - Accent2" xfId="24" builtinId="35" customBuiltin="1"/>
    <cellStyle name="40% - Accent2 2" xfId="49"/>
    <cellStyle name="40% - Accent2 3" xfId="65"/>
    <cellStyle name="40% - Accent3" xfId="28" builtinId="39" customBuiltin="1"/>
    <cellStyle name="40% - Accent3 2" xfId="51"/>
    <cellStyle name="40% - Accent3 3" xfId="67"/>
    <cellStyle name="40% - Accent4" xfId="32" builtinId="43" customBuiltin="1"/>
    <cellStyle name="40% - Accent4 2" xfId="53"/>
    <cellStyle name="40% - Accent4 3" xfId="69"/>
    <cellStyle name="40% - Accent5" xfId="36" builtinId="47" customBuiltin="1"/>
    <cellStyle name="40% - Accent5 2" xfId="55"/>
    <cellStyle name="40% - Accent5 3" xfId="71"/>
    <cellStyle name="40% - Accent6" xfId="40" builtinId="51" customBuiltin="1"/>
    <cellStyle name="40% - Accent6 2" xfId="57"/>
    <cellStyle name="40% - Accent6 3" xfId="73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6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1"/>
    <cellStyle name="Normal 3" xfId="42"/>
    <cellStyle name="Normal 4" xfId="44"/>
    <cellStyle name="Normal 5" xfId="59"/>
    <cellStyle name="Normal 6" xfId="58"/>
    <cellStyle name="Normal 7" xfId="60"/>
    <cellStyle name="Note 2" xfId="43"/>
    <cellStyle name="Note 3" xfId="45"/>
    <cellStyle name="Note 4" xfId="61"/>
    <cellStyle name="Output" xfId="11" builtinId="21" customBuiltin="1"/>
    <cellStyle name="Title" xfId="2" builtinId="15" customBuiltin="1"/>
    <cellStyle name="Total" xfId="17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opLeftCell="A25" zoomScaleNormal="100" workbookViewId="0">
      <selection activeCell="G11" sqref="G11"/>
    </sheetView>
  </sheetViews>
  <sheetFormatPr defaultRowHeight="12.75" x14ac:dyDescent="0.2"/>
  <cols>
    <col min="1" max="1" width="6.28515625" style="8" customWidth="1"/>
    <col min="2" max="2" width="6.42578125" style="8" customWidth="1"/>
    <col min="3" max="3" width="17.28515625" style="8" bestFit="1" customWidth="1"/>
    <col min="4" max="4" width="18.28515625" style="13" customWidth="1"/>
    <col min="5" max="5" width="23.7109375" style="13" customWidth="1"/>
    <col min="6" max="6" width="7.28515625" style="14" customWidth="1"/>
    <col min="7" max="7" width="9.28515625" style="8" customWidth="1"/>
    <col min="8" max="8" width="10.5703125" style="8" bestFit="1" customWidth="1"/>
    <col min="9" max="9" width="10.5703125" style="8" customWidth="1"/>
    <col min="10" max="10" width="11.85546875" style="8" customWidth="1"/>
    <col min="11" max="11" width="17.85546875" style="8" customWidth="1"/>
    <col min="12" max="12" width="14" style="8" customWidth="1"/>
    <col min="13" max="16384" width="9.140625" style="8"/>
  </cols>
  <sheetData>
    <row r="1" spans="1:11" x14ac:dyDescent="0.2">
      <c r="A1" s="12"/>
      <c r="B1" s="12"/>
      <c r="C1" s="16" t="s">
        <v>3</v>
      </c>
      <c r="D1" s="9" t="s">
        <v>73</v>
      </c>
      <c r="E1" s="17"/>
      <c r="F1" s="17"/>
      <c r="G1" s="10" t="s">
        <v>4</v>
      </c>
      <c r="H1" s="12" t="s">
        <v>5</v>
      </c>
      <c r="J1" s="12"/>
    </row>
    <row r="2" spans="1:11" x14ac:dyDescent="0.2">
      <c r="A2" s="12"/>
      <c r="B2" s="12"/>
      <c r="C2" s="16" t="s">
        <v>6</v>
      </c>
      <c r="D2" s="37" t="s">
        <v>72</v>
      </c>
      <c r="E2" s="38"/>
      <c r="F2" s="17"/>
      <c r="G2" s="10" t="s">
        <v>7</v>
      </c>
      <c r="H2" s="29">
        <v>42116</v>
      </c>
      <c r="J2" s="12"/>
    </row>
    <row r="3" spans="1:11" x14ac:dyDescent="0.2">
      <c r="A3" s="12"/>
      <c r="B3" s="12"/>
      <c r="C3" s="16" t="s">
        <v>8</v>
      </c>
      <c r="D3" s="11" t="s">
        <v>20</v>
      </c>
      <c r="E3" s="12" t="s">
        <v>37</v>
      </c>
      <c r="F3" s="17"/>
      <c r="G3" s="17"/>
      <c r="H3" s="17"/>
      <c r="I3" s="17"/>
      <c r="J3" s="12"/>
    </row>
    <row r="4" spans="1:11" x14ac:dyDescent="0.2">
      <c r="A4" s="12"/>
      <c r="B4" s="12"/>
      <c r="C4" s="16" t="s">
        <v>9</v>
      </c>
      <c r="D4" s="1" t="s">
        <v>21</v>
      </c>
      <c r="E4" s="16"/>
      <c r="F4" s="17"/>
      <c r="G4" s="17"/>
      <c r="H4" s="17"/>
      <c r="I4" s="17"/>
      <c r="J4" s="12"/>
    </row>
    <row r="5" spans="1:11" x14ac:dyDescent="0.2">
      <c r="A5" s="12"/>
      <c r="B5" s="12" t="s">
        <v>16</v>
      </c>
      <c r="C5" s="16" t="s">
        <v>10</v>
      </c>
      <c r="D5" s="39" t="s">
        <v>84</v>
      </c>
      <c r="E5" s="40"/>
      <c r="F5" s="40"/>
      <c r="G5" s="17"/>
      <c r="H5" s="17"/>
      <c r="I5" s="17"/>
      <c r="J5" s="12"/>
    </row>
    <row r="6" spans="1:11" x14ac:dyDescent="0.2">
      <c r="A6" s="12"/>
      <c r="B6" s="12" t="s">
        <v>22</v>
      </c>
      <c r="C6" s="16" t="s">
        <v>11</v>
      </c>
      <c r="D6" s="11">
        <v>36</v>
      </c>
      <c r="E6" s="12" t="s">
        <v>45</v>
      </c>
      <c r="F6" s="17"/>
      <c r="G6" s="17"/>
      <c r="H6" s="17"/>
      <c r="I6" s="17"/>
      <c r="J6" s="12"/>
    </row>
    <row r="7" spans="1:11" x14ac:dyDescent="0.2">
      <c r="A7" s="12"/>
      <c r="B7" s="12"/>
      <c r="C7" s="16" t="s">
        <v>12</v>
      </c>
      <c r="D7" s="11">
        <v>3</v>
      </c>
      <c r="F7" s="17"/>
      <c r="G7" s="17"/>
      <c r="H7" s="17"/>
      <c r="I7" s="17"/>
      <c r="J7" s="12"/>
    </row>
    <row r="8" spans="1:11" x14ac:dyDescent="0.2">
      <c r="A8" s="12"/>
      <c r="B8" s="12"/>
      <c r="C8" s="16"/>
      <c r="D8" s="11"/>
      <c r="E8" s="17"/>
      <c r="F8" s="17"/>
      <c r="G8" s="17"/>
      <c r="H8" s="17"/>
      <c r="I8" s="17"/>
      <c r="J8" s="12"/>
      <c r="K8" s="18"/>
    </row>
    <row r="9" spans="1:11" x14ac:dyDescent="0.2">
      <c r="A9" s="5" t="s">
        <v>13</v>
      </c>
      <c r="B9" s="5" t="s">
        <v>15</v>
      </c>
      <c r="C9" s="5" t="s">
        <v>17</v>
      </c>
      <c r="D9" s="4" t="s">
        <v>0</v>
      </c>
      <c r="E9" s="5" t="s">
        <v>1</v>
      </c>
      <c r="F9" s="5" t="s">
        <v>2</v>
      </c>
      <c r="G9" s="5" t="s">
        <v>19</v>
      </c>
      <c r="H9" s="5" t="s">
        <v>14</v>
      </c>
    </row>
    <row r="10" spans="1:11" ht="12.75" customHeight="1" x14ac:dyDescent="0.2">
      <c r="A10" s="15">
        <v>1</v>
      </c>
      <c r="B10" s="34" t="s">
        <v>76</v>
      </c>
      <c r="C10" s="28" t="s">
        <v>52</v>
      </c>
      <c r="D10" s="31">
        <v>5331010460628</v>
      </c>
      <c r="E10" s="28" t="s">
        <v>32</v>
      </c>
      <c r="F10" s="30">
        <v>5</v>
      </c>
      <c r="G10" s="20">
        <f t="shared" ref="G10:G19" si="0">F10*1</f>
        <v>5</v>
      </c>
      <c r="H10" s="3" t="s">
        <v>35</v>
      </c>
    </row>
    <row r="11" spans="1:11" ht="12.75" customHeight="1" x14ac:dyDescent="0.2">
      <c r="A11" s="15">
        <v>2</v>
      </c>
      <c r="B11" s="34" t="s">
        <v>75</v>
      </c>
      <c r="C11" s="28" t="s">
        <v>50</v>
      </c>
      <c r="D11" s="31">
        <v>5331011074950</v>
      </c>
      <c r="E11" s="28" t="s">
        <v>32</v>
      </c>
      <c r="F11" s="30">
        <v>1</v>
      </c>
      <c r="G11" s="20">
        <f t="shared" si="0"/>
        <v>1</v>
      </c>
      <c r="H11" s="3" t="s">
        <v>35</v>
      </c>
    </row>
    <row r="12" spans="1:11" ht="12.75" customHeight="1" x14ac:dyDescent="0.2">
      <c r="A12" s="15">
        <v>3</v>
      </c>
      <c r="B12" s="5" t="s">
        <v>78</v>
      </c>
      <c r="C12" s="28" t="s">
        <v>63</v>
      </c>
      <c r="D12" s="31">
        <v>5330010889342</v>
      </c>
      <c r="E12" s="28" t="s">
        <v>85</v>
      </c>
      <c r="F12" s="30">
        <v>6</v>
      </c>
      <c r="G12" s="20">
        <f t="shared" si="0"/>
        <v>6</v>
      </c>
      <c r="H12" s="3" t="s">
        <v>35</v>
      </c>
    </row>
    <row r="13" spans="1:11" ht="12.75" customHeight="1" x14ac:dyDescent="0.2">
      <c r="A13" s="15">
        <v>4</v>
      </c>
      <c r="B13" s="35" t="s">
        <v>79</v>
      </c>
      <c r="C13" s="28" t="s">
        <v>66</v>
      </c>
      <c r="D13" s="31">
        <v>5330011151345</v>
      </c>
      <c r="E13" s="28" t="s">
        <v>32</v>
      </c>
      <c r="F13" s="30">
        <v>4</v>
      </c>
      <c r="G13" s="20">
        <f t="shared" si="0"/>
        <v>4</v>
      </c>
      <c r="H13" s="3" t="s">
        <v>35</v>
      </c>
    </row>
    <row r="14" spans="1:11" x14ac:dyDescent="0.2">
      <c r="A14" s="15">
        <v>5</v>
      </c>
      <c r="B14" s="34" t="s">
        <v>74</v>
      </c>
      <c r="C14" s="28" t="s">
        <v>48</v>
      </c>
      <c r="D14" s="31">
        <v>5331011074949</v>
      </c>
      <c r="E14" s="28" t="s">
        <v>32</v>
      </c>
      <c r="F14" s="30">
        <v>1</v>
      </c>
      <c r="G14" s="20">
        <f t="shared" si="0"/>
        <v>1</v>
      </c>
      <c r="H14" s="3" t="s">
        <v>35</v>
      </c>
    </row>
    <row r="15" spans="1:11" x14ac:dyDescent="0.2">
      <c r="A15" s="15">
        <v>6</v>
      </c>
      <c r="B15" s="5" t="s">
        <v>80</v>
      </c>
      <c r="C15" s="28" t="s">
        <v>71</v>
      </c>
      <c r="D15" s="31">
        <v>5330009667261</v>
      </c>
      <c r="E15" s="28" t="s">
        <v>30</v>
      </c>
      <c r="F15" s="30">
        <v>2</v>
      </c>
      <c r="G15" s="20">
        <f t="shared" si="0"/>
        <v>2</v>
      </c>
      <c r="H15" s="3" t="s">
        <v>35</v>
      </c>
    </row>
    <row r="16" spans="1:11" x14ac:dyDescent="0.2">
      <c r="A16" s="15">
        <v>7</v>
      </c>
      <c r="B16" s="5" t="s">
        <v>77</v>
      </c>
      <c r="C16" s="28" t="s">
        <v>61</v>
      </c>
      <c r="D16" s="31">
        <v>5330003955308</v>
      </c>
      <c r="E16" s="28" t="s">
        <v>85</v>
      </c>
      <c r="F16" s="30">
        <v>1</v>
      </c>
      <c r="G16" s="20">
        <f t="shared" si="0"/>
        <v>1</v>
      </c>
      <c r="H16" s="3" t="s">
        <v>35</v>
      </c>
    </row>
    <row r="17" spans="1:8" x14ac:dyDescent="0.2">
      <c r="A17" s="15">
        <v>8</v>
      </c>
      <c r="B17" s="34" t="s">
        <v>81</v>
      </c>
      <c r="C17" s="20" t="s">
        <v>55</v>
      </c>
      <c r="D17" s="32">
        <v>5330013505361</v>
      </c>
      <c r="E17" s="20" t="s">
        <v>56</v>
      </c>
      <c r="F17" s="33">
        <v>1</v>
      </c>
      <c r="G17" s="20">
        <f t="shared" si="0"/>
        <v>1</v>
      </c>
      <c r="H17" s="20" t="s">
        <v>35</v>
      </c>
    </row>
    <row r="18" spans="1:8" x14ac:dyDescent="0.2">
      <c r="A18" s="15">
        <v>9</v>
      </c>
      <c r="B18" s="34" t="s">
        <v>82</v>
      </c>
      <c r="C18" s="20" t="s">
        <v>58</v>
      </c>
      <c r="D18" s="32">
        <v>5330010914439</v>
      </c>
      <c r="E18" s="20" t="s">
        <v>85</v>
      </c>
      <c r="F18" s="33">
        <v>2</v>
      </c>
      <c r="G18" s="20">
        <f t="shared" si="0"/>
        <v>2</v>
      </c>
      <c r="H18" s="20" t="s">
        <v>35</v>
      </c>
    </row>
    <row r="19" spans="1:8" x14ac:dyDescent="0.2">
      <c r="A19" s="15">
        <v>10</v>
      </c>
      <c r="B19" s="34" t="s">
        <v>83</v>
      </c>
      <c r="C19" s="20" t="s">
        <v>68</v>
      </c>
      <c r="D19" s="32">
        <v>4310005316033</v>
      </c>
      <c r="E19" s="20" t="s">
        <v>69</v>
      </c>
      <c r="F19" s="33">
        <v>1</v>
      </c>
      <c r="G19" s="20">
        <f t="shared" si="0"/>
        <v>1</v>
      </c>
      <c r="H19" s="20" t="s">
        <v>35</v>
      </c>
    </row>
    <row r="22" spans="1:8" x14ac:dyDescent="0.2">
      <c r="A22" s="12"/>
      <c r="B22" s="12"/>
      <c r="C22" s="36" t="s">
        <v>3</v>
      </c>
      <c r="D22" s="9" t="s">
        <v>73</v>
      </c>
      <c r="E22" s="17"/>
      <c r="F22" s="17"/>
      <c r="G22" s="10" t="s">
        <v>4</v>
      </c>
      <c r="H22" s="12" t="s">
        <v>5</v>
      </c>
    </row>
    <row r="23" spans="1:8" x14ac:dyDescent="0.2">
      <c r="A23" s="12"/>
      <c r="B23" s="12"/>
      <c r="C23" s="36" t="s">
        <v>6</v>
      </c>
      <c r="D23" s="37" t="s">
        <v>72</v>
      </c>
      <c r="E23" s="38"/>
      <c r="F23" s="17"/>
      <c r="G23" s="10" t="s">
        <v>7</v>
      </c>
      <c r="H23" s="29">
        <v>42116</v>
      </c>
    </row>
    <row r="24" spans="1:8" x14ac:dyDescent="0.2">
      <c r="A24" s="12"/>
      <c r="B24" s="12"/>
      <c r="C24" s="36" t="s">
        <v>8</v>
      </c>
      <c r="D24" s="11" t="s">
        <v>20</v>
      </c>
      <c r="E24" s="12" t="s">
        <v>37</v>
      </c>
      <c r="F24" s="17"/>
      <c r="G24" s="17"/>
      <c r="H24" s="17"/>
    </row>
    <row r="25" spans="1:8" x14ac:dyDescent="0.2">
      <c r="A25" s="12"/>
      <c r="B25" s="12"/>
      <c r="C25" s="36" t="s">
        <v>9</v>
      </c>
      <c r="D25" s="1" t="s">
        <v>21</v>
      </c>
      <c r="E25" s="36"/>
      <c r="F25" s="17"/>
      <c r="G25" s="17"/>
      <c r="H25" s="17"/>
    </row>
    <row r="26" spans="1:8" x14ac:dyDescent="0.2">
      <c r="A26" s="12"/>
      <c r="B26" s="12" t="s">
        <v>16</v>
      </c>
      <c r="C26" s="36" t="s">
        <v>10</v>
      </c>
      <c r="D26" s="39" t="s">
        <v>84</v>
      </c>
      <c r="E26" s="40"/>
      <c r="F26" s="40"/>
      <c r="G26" s="17"/>
      <c r="H26" s="17"/>
    </row>
    <row r="27" spans="1:8" x14ac:dyDescent="0.2">
      <c r="A27" s="12"/>
      <c r="B27" s="12" t="s">
        <v>22</v>
      </c>
      <c r="C27" s="36" t="s">
        <v>11</v>
      </c>
      <c r="D27" s="11">
        <v>36</v>
      </c>
      <c r="E27" s="12" t="s">
        <v>45</v>
      </c>
      <c r="F27" s="17"/>
      <c r="G27" s="17"/>
      <c r="H27" s="17"/>
    </row>
    <row r="28" spans="1:8" x14ac:dyDescent="0.2">
      <c r="A28" s="12"/>
      <c r="B28" s="12"/>
      <c r="C28" s="36" t="s">
        <v>12</v>
      </c>
      <c r="D28" s="11">
        <v>3</v>
      </c>
      <c r="F28" s="17"/>
      <c r="G28" s="17"/>
      <c r="H28" s="17"/>
    </row>
    <row r="29" spans="1:8" x14ac:dyDescent="0.2">
      <c r="A29" s="12"/>
      <c r="B29" s="12"/>
      <c r="C29" s="36"/>
      <c r="D29" s="11"/>
      <c r="E29" s="17"/>
      <c r="F29" s="17"/>
      <c r="G29" s="17"/>
      <c r="H29" s="17"/>
    </row>
    <row r="30" spans="1:8" x14ac:dyDescent="0.2">
      <c r="A30" s="5" t="s">
        <v>13</v>
      </c>
      <c r="B30" s="5" t="s">
        <v>15</v>
      </c>
      <c r="C30" s="5" t="s">
        <v>17</v>
      </c>
      <c r="D30" s="4" t="s">
        <v>0</v>
      </c>
      <c r="E30" s="5" t="s">
        <v>1</v>
      </c>
      <c r="F30" s="5" t="s">
        <v>2</v>
      </c>
      <c r="G30" s="5" t="s">
        <v>19</v>
      </c>
      <c r="H30" s="5" t="s">
        <v>14</v>
      </c>
    </row>
    <row r="31" spans="1:8" x14ac:dyDescent="0.2">
      <c r="A31" s="15">
        <v>1</v>
      </c>
      <c r="B31" s="34" t="s">
        <v>76</v>
      </c>
      <c r="C31" s="28" t="s">
        <v>52</v>
      </c>
      <c r="D31" s="31">
        <v>5331010460628</v>
      </c>
      <c r="E31" s="28" t="s">
        <v>32</v>
      </c>
      <c r="F31" s="30">
        <v>5</v>
      </c>
      <c r="G31" s="20">
        <f t="shared" ref="G31:G40" si="1">F31*1</f>
        <v>5</v>
      </c>
      <c r="H31" s="3" t="s">
        <v>35</v>
      </c>
    </row>
    <row r="32" spans="1:8" x14ac:dyDescent="0.2">
      <c r="A32" s="15">
        <v>2</v>
      </c>
      <c r="B32" s="34" t="s">
        <v>75</v>
      </c>
      <c r="C32" s="28" t="s">
        <v>50</v>
      </c>
      <c r="D32" s="31">
        <v>5331011074950</v>
      </c>
      <c r="E32" s="28" t="s">
        <v>32</v>
      </c>
      <c r="F32" s="30">
        <v>1</v>
      </c>
      <c r="G32" s="20">
        <f t="shared" si="1"/>
        <v>1</v>
      </c>
      <c r="H32" s="3" t="s">
        <v>35</v>
      </c>
    </row>
    <row r="33" spans="1:8" x14ac:dyDescent="0.2">
      <c r="A33" s="15">
        <v>3</v>
      </c>
      <c r="B33" s="5" t="s">
        <v>78</v>
      </c>
      <c r="C33" s="28" t="s">
        <v>63</v>
      </c>
      <c r="D33" s="31">
        <v>5330010889342</v>
      </c>
      <c r="E33" s="28" t="s">
        <v>85</v>
      </c>
      <c r="F33" s="30">
        <v>6</v>
      </c>
      <c r="G33" s="20">
        <f t="shared" si="1"/>
        <v>6</v>
      </c>
      <c r="H33" s="3" t="s">
        <v>35</v>
      </c>
    </row>
    <row r="34" spans="1:8" x14ac:dyDescent="0.2">
      <c r="A34" s="15">
        <v>4</v>
      </c>
      <c r="B34" s="35" t="s">
        <v>79</v>
      </c>
      <c r="C34" s="28" t="s">
        <v>66</v>
      </c>
      <c r="D34" s="31">
        <v>5330011151345</v>
      </c>
      <c r="E34" s="28" t="s">
        <v>32</v>
      </c>
      <c r="F34" s="30">
        <v>4</v>
      </c>
      <c r="G34" s="20">
        <f t="shared" si="1"/>
        <v>4</v>
      </c>
      <c r="H34" s="3" t="s">
        <v>35</v>
      </c>
    </row>
    <row r="35" spans="1:8" x14ac:dyDescent="0.2">
      <c r="A35" s="15">
        <v>5</v>
      </c>
      <c r="B35" s="34" t="s">
        <v>74</v>
      </c>
      <c r="C35" s="28" t="s">
        <v>48</v>
      </c>
      <c r="D35" s="31">
        <v>5331011074949</v>
      </c>
      <c r="E35" s="28" t="s">
        <v>32</v>
      </c>
      <c r="F35" s="30">
        <v>1</v>
      </c>
      <c r="G35" s="20">
        <f t="shared" si="1"/>
        <v>1</v>
      </c>
      <c r="H35" s="3" t="s">
        <v>35</v>
      </c>
    </row>
    <row r="36" spans="1:8" x14ac:dyDescent="0.2">
      <c r="A36" s="15">
        <v>6</v>
      </c>
      <c r="B36" s="5" t="s">
        <v>80</v>
      </c>
      <c r="C36" s="28" t="s">
        <v>71</v>
      </c>
      <c r="D36" s="31">
        <v>5330009667261</v>
      </c>
      <c r="E36" s="28" t="s">
        <v>30</v>
      </c>
      <c r="F36" s="30">
        <v>2</v>
      </c>
      <c r="G36" s="20">
        <f t="shared" si="1"/>
        <v>2</v>
      </c>
      <c r="H36" s="3" t="s">
        <v>35</v>
      </c>
    </row>
    <row r="37" spans="1:8" x14ac:dyDescent="0.2">
      <c r="A37" s="15">
        <v>7</v>
      </c>
      <c r="B37" s="5" t="s">
        <v>77</v>
      </c>
      <c r="C37" s="28" t="s">
        <v>61</v>
      </c>
      <c r="D37" s="31">
        <v>5330003955308</v>
      </c>
      <c r="E37" s="28" t="s">
        <v>85</v>
      </c>
      <c r="F37" s="30">
        <v>1</v>
      </c>
      <c r="G37" s="20">
        <f t="shared" si="1"/>
        <v>1</v>
      </c>
      <c r="H37" s="3" t="s">
        <v>35</v>
      </c>
    </row>
    <row r="38" spans="1:8" x14ac:dyDescent="0.2">
      <c r="A38" s="15">
        <v>8</v>
      </c>
      <c r="B38" s="34" t="s">
        <v>81</v>
      </c>
      <c r="C38" s="20" t="s">
        <v>55</v>
      </c>
      <c r="D38" s="32">
        <v>5330013505361</v>
      </c>
      <c r="E38" s="20" t="s">
        <v>56</v>
      </c>
      <c r="F38" s="33">
        <v>1</v>
      </c>
      <c r="G38" s="20">
        <f t="shared" si="1"/>
        <v>1</v>
      </c>
      <c r="H38" s="20" t="s">
        <v>35</v>
      </c>
    </row>
    <row r="39" spans="1:8" x14ac:dyDescent="0.2">
      <c r="A39" s="15">
        <v>9</v>
      </c>
      <c r="B39" s="34" t="s">
        <v>82</v>
      </c>
      <c r="C39" s="20" t="s">
        <v>58</v>
      </c>
      <c r="D39" s="32">
        <v>5330010914439</v>
      </c>
      <c r="E39" s="20" t="s">
        <v>85</v>
      </c>
      <c r="F39" s="33">
        <v>2</v>
      </c>
      <c r="G39" s="20">
        <f t="shared" si="1"/>
        <v>2</v>
      </c>
      <c r="H39" s="20" t="s">
        <v>35</v>
      </c>
    </row>
    <row r="40" spans="1:8" x14ac:dyDescent="0.2">
      <c r="A40" s="15">
        <v>10</v>
      </c>
      <c r="B40" s="34" t="s">
        <v>83</v>
      </c>
      <c r="C40" s="20" t="s">
        <v>68</v>
      </c>
      <c r="D40" s="32">
        <v>4310005316033</v>
      </c>
      <c r="E40" s="20" t="s">
        <v>69</v>
      </c>
      <c r="F40" s="33">
        <v>1</v>
      </c>
      <c r="G40" s="20">
        <f t="shared" si="1"/>
        <v>1</v>
      </c>
      <c r="H40" s="20" t="s">
        <v>35</v>
      </c>
    </row>
  </sheetData>
  <sortState ref="A10:K19">
    <sortCondition ref="B10:B19"/>
  </sortState>
  <mergeCells count="4">
    <mergeCell ref="D2:E2"/>
    <mergeCell ref="D5:F5"/>
    <mergeCell ref="D23:E23"/>
    <mergeCell ref="D26:F26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workbookViewId="0">
      <selection activeCell="E33" sqref="E33"/>
    </sheetView>
  </sheetViews>
  <sheetFormatPr defaultRowHeight="12.75" x14ac:dyDescent="0.2"/>
  <cols>
    <col min="1" max="1" width="6.28515625" style="2" bestFit="1" customWidth="1"/>
    <col min="2" max="2" width="9.7109375" style="2" bestFit="1" customWidth="1"/>
    <col min="3" max="3" width="28.85546875" style="2" bestFit="1" customWidth="1"/>
    <col min="4" max="4" width="3.5703125" style="2" bestFit="1" customWidth="1"/>
    <col min="5" max="5" width="17.5703125" style="2" customWidth="1"/>
    <col min="6" max="6" width="14.5703125" style="6" customWidth="1"/>
    <col min="7" max="7" width="25.140625" style="2" customWidth="1"/>
    <col min="8" max="8" width="4.85546875" style="3" customWidth="1"/>
    <col min="9" max="9" width="7.7109375" style="7" customWidth="1"/>
    <col min="10" max="10" width="7.140625" style="3" customWidth="1"/>
    <col min="11" max="11" width="9.28515625" style="2" customWidth="1"/>
    <col min="12" max="12" width="10.42578125" style="3" bestFit="1" customWidth="1"/>
    <col min="13" max="13" width="29.5703125" style="3" customWidth="1"/>
    <col min="14" max="16384" width="9.140625" style="3"/>
  </cols>
  <sheetData>
    <row r="1" spans="1:12" ht="15" x14ac:dyDescent="0.2">
      <c r="A1" s="21" t="s">
        <v>37</v>
      </c>
      <c r="B1" s="21"/>
      <c r="C1" s="21"/>
      <c r="D1" s="21"/>
      <c r="E1" s="21" t="s">
        <v>38</v>
      </c>
      <c r="F1" s="21"/>
      <c r="G1" s="21"/>
      <c r="H1" s="21"/>
      <c r="I1" s="22"/>
      <c r="J1" s="22"/>
      <c r="K1" s="22"/>
      <c r="L1" s="22"/>
    </row>
    <row r="2" spans="1:12" ht="15" x14ac:dyDescent="0.2">
      <c r="A2" s="21" t="s">
        <v>39</v>
      </c>
      <c r="B2" s="21"/>
      <c r="C2" s="21"/>
      <c r="D2" s="21"/>
      <c r="E2" s="21" t="s">
        <v>40</v>
      </c>
      <c r="F2" s="21"/>
      <c r="G2" s="21"/>
      <c r="H2" s="21"/>
      <c r="I2" s="22"/>
      <c r="J2" s="22"/>
      <c r="K2" s="22"/>
      <c r="L2" s="22"/>
    </row>
    <row r="3" spans="1:12" ht="38.25" x14ac:dyDescent="0.2">
      <c r="A3" s="23" t="s">
        <v>41</v>
      </c>
      <c r="B3" s="24" t="s">
        <v>33</v>
      </c>
      <c r="C3" s="24" t="s">
        <v>42</v>
      </c>
      <c r="D3" s="24" t="s">
        <v>23</v>
      </c>
      <c r="E3" s="24" t="s">
        <v>0</v>
      </c>
      <c r="F3" s="24" t="s">
        <v>17</v>
      </c>
      <c r="G3" s="24" t="s">
        <v>24</v>
      </c>
      <c r="H3" s="24" t="s">
        <v>34</v>
      </c>
      <c r="I3" s="25" t="s">
        <v>43</v>
      </c>
      <c r="J3" s="26" t="s">
        <v>25</v>
      </c>
      <c r="K3" s="26" t="s">
        <v>26</v>
      </c>
      <c r="L3" s="26" t="s">
        <v>29</v>
      </c>
    </row>
    <row r="4" spans="1:12" x14ac:dyDescent="0.2">
      <c r="A4" s="27" t="s">
        <v>44</v>
      </c>
      <c r="B4" s="27" t="s">
        <v>45</v>
      </c>
      <c r="C4" s="27" t="s">
        <v>46</v>
      </c>
      <c r="D4" s="27" t="s">
        <v>28</v>
      </c>
      <c r="E4" s="27" t="s">
        <v>47</v>
      </c>
      <c r="F4" s="27" t="s">
        <v>48</v>
      </c>
      <c r="G4" s="27" t="s">
        <v>32</v>
      </c>
      <c r="H4" s="27" t="s">
        <v>27</v>
      </c>
      <c r="I4" s="3">
        <v>1</v>
      </c>
      <c r="J4" s="19">
        <f>H4*I4</f>
        <v>1</v>
      </c>
      <c r="K4" s="3" t="s">
        <v>35</v>
      </c>
    </row>
    <row r="5" spans="1:12" x14ac:dyDescent="0.2">
      <c r="A5" s="27" t="s">
        <v>44</v>
      </c>
      <c r="B5" s="27" t="s">
        <v>45</v>
      </c>
      <c r="C5" s="27" t="s">
        <v>46</v>
      </c>
      <c r="D5" s="27" t="s">
        <v>28</v>
      </c>
      <c r="E5" s="27" t="s">
        <v>49</v>
      </c>
      <c r="F5" s="27" t="s">
        <v>50</v>
      </c>
      <c r="G5" s="27" t="s">
        <v>32</v>
      </c>
      <c r="H5" s="27" t="s">
        <v>27</v>
      </c>
      <c r="I5" s="3">
        <v>1</v>
      </c>
      <c r="J5" s="19">
        <f t="shared" ref="J5:J13" si="0">H5*I5</f>
        <v>1</v>
      </c>
      <c r="K5" s="3" t="s">
        <v>35</v>
      </c>
    </row>
    <row r="6" spans="1:12" x14ac:dyDescent="0.2">
      <c r="A6" s="27" t="s">
        <v>44</v>
      </c>
      <c r="B6" s="27" t="s">
        <v>45</v>
      </c>
      <c r="C6" s="27" t="s">
        <v>46</v>
      </c>
      <c r="D6" s="27" t="s">
        <v>28</v>
      </c>
      <c r="E6" s="27" t="s">
        <v>51</v>
      </c>
      <c r="F6" s="27" t="s">
        <v>52</v>
      </c>
      <c r="G6" s="27" t="s">
        <v>32</v>
      </c>
      <c r="H6" s="27" t="s">
        <v>53</v>
      </c>
      <c r="I6" s="3">
        <v>1</v>
      </c>
      <c r="J6" s="19">
        <f t="shared" si="0"/>
        <v>5</v>
      </c>
      <c r="K6" s="3" t="s">
        <v>35</v>
      </c>
    </row>
    <row r="7" spans="1:12" x14ac:dyDescent="0.2">
      <c r="A7" s="27" t="s">
        <v>44</v>
      </c>
      <c r="B7" s="27" t="s">
        <v>45</v>
      </c>
      <c r="C7" s="27" t="s">
        <v>46</v>
      </c>
      <c r="D7" s="27" t="s">
        <v>28</v>
      </c>
      <c r="E7" s="27" t="s">
        <v>54</v>
      </c>
      <c r="F7" s="27" t="s">
        <v>55</v>
      </c>
      <c r="G7" s="27" t="s">
        <v>56</v>
      </c>
      <c r="H7" s="27" t="s">
        <v>27</v>
      </c>
      <c r="I7" s="3">
        <v>1</v>
      </c>
      <c r="J7" s="19">
        <f t="shared" si="0"/>
        <v>1</v>
      </c>
      <c r="K7" s="3" t="s">
        <v>35</v>
      </c>
    </row>
    <row r="8" spans="1:12" x14ac:dyDescent="0.2">
      <c r="A8" s="27" t="s">
        <v>44</v>
      </c>
      <c r="B8" s="27" t="s">
        <v>45</v>
      </c>
      <c r="C8" s="27" t="s">
        <v>46</v>
      </c>
      <c r="D8" s="27" t="s">
        <v>28</v>
      </c>
      <c r="E8" s="27" t="s">
        <v>57</v>
      </c>
      <c r="F8" s="27" t="s">
        <v>58</v>
      </c>
      <c r="G8" s="27" t="s">
        <v>59</v>
      </c>
      <c r="H8" s="27" t="s">
        <v>31</v>
      </c>
      <c r="I8" s="3">
        <v>1</v>
      </c>
      <c r="J8" s="19">
        <f t="shared" si="0"/>
        <v>2</v>
      </c>
      <c r="K8" s="3" t="s">
        <v>35</v>
      </c>
    </row>
    <row r="9" spans="1:12" x14ac:dyDescent="0.2">
      <c r="A9" s="27" t="s">
        <v>44</v>
      </c>
      <c r="B9" s="27" t="s">
        <v>45</v>
      </c>
      <c r="C9" s="27" t="s">
        <v>46</v>
      </c>
      <c r="D9" s="27" t="s">
        <v>28</v>
      </c>
      <c r="E9" s="27" t="s">
        <v>60</v>
      </c>
      <c r="F9" s="27" t="s">
        <v>61</v>
      </c>
      <c r="G9" s="27" t="s">
        <v>59</v>
      </c>
      <c r="H9" s="27" t="s">
        <v>27</v>
      </c>
      <c r="I9" s="3">
        <v>1</v>
      </c>
      <c r="J9" s="19">
        <f t="shared" si="0"/>
        <v>1</v>
      </c>
      <c r="K9" s="3" t="s">
        <v>35</v>
      </c>
    </row>
    <row r="10" spans="1:12" x14ac:dyDescent="0.2">
      <c r="A10" s="27" t="s">
        <v>44</v>
      </c>
      <c r="B10" s="27" t="s">
        <v>45</v>
      </c>
      <c r="C10" s="27" t="s">
        <v>46</v>
      </c>
      <c r="D10" s="27" t="s">
        <v>28</v>
      </c>
      <c r="E10" s="27" t="s">
        <v>62</v>
      </c>
      <c r="F10" s="27" t="s">
        <v>63</v>
      </c>
      <c r="G10" s="27" t="s">
        <v>59</v>
      </c>
      <c r="H10" s="27" t="s">
        <v>64</v>
      </c>
      <c r="I10" s="3">
        <v>1</v>
      </c>
      <c r="J10" s="19">
        <f t="shared" si="0"/>
        <v>6</v>
      </c>
      <c r="K10" s="3" t="s">
        <v>35</v>
      </c>
    </row>
    <row r="11" spans="1:12" x14ac:dyDescent="0.2">
      <c r="A11" s="27" t="s">
        <v>44</v>
      </c>
      <c r="B11" s="27" t="s">
        <v>45</v>
      </c>
      <c r="C11" s="27" t="s">
        <v>46</v>
      </c>
      <c r="D11" s="27" t="s">
        <v>28</v>
      </c>
      <c r="E11" s="27" t="s">
        <v>65</v>
      </c>
      <c r="F11" s="27" t="s">
        <v>66</v>
      </c>
      <c r="G11" s="27" t="s">
        <v>32</v>
      </c>
      <c r="H11" s="27" t="s">
        <v>36</v>
      </c>
      <c r="I11" s="3">
        <v>1</v>
      </c>
      <c r="J11" s="19">
        <f t="shared" si="0"/>
        <v>4</v>
      </c>
      <c r="K11" s="3" t="s">
        <v>35</v>
      </c>
    </row>
    <row r="12" spans="1:12" x14ac:dyDescent="0.2">
      <c r="A12" s="27" t="s">
        <v>44</v>
      </c>
      <c r="B12" s="27" t="s">
        <v>45</v>
      </c>
      <c r="C12" s="27" t="s">
        <v>46</v>
      </c>
      <c r="D12" s="27" t="s">
        <v>28</v>
      </c>
      <c r="E12" s="27" t="s">
        <v>67</v>
      </c>
      <c r="F12" s="27" t="s">
        <v>68</v>
      </c>
      <c r="G12" s="27" t="s">
        <v>69</v>
      </c>
      <c r="H12" s="27" t="s">
        <v>27</v>
      </c>
      <c r="I12" s="3">
        <v>1</v>
      </c>
      <c r="J12" s="19">
        <f t="shared" si="0"/>
        <v>1</v>
      </c>
      <c r="K12" s="3" t="s">
        <v>35</v>
      </c>
    </row>
    <row r="13" spans="1:12" x14ac:dyDescent="0.2">
      <c r="A13" s="27" t="s">
        <v>44</v>
      </c>
      <c r="B13" s="27" t="s">
        <v>45</v>
      </c>
      <c r="C13" s="27" t="s">
        <v>46</v>
      </c>
      <c r="D13" s="27" t="s">
        <v>28</v>
      </c>
      <c r="E13" s="27" t="s">
        <v>70</v>
      </c>
      <c r="F13" s="27" t="s">
        <v>71</v>
      </c>
      <c r="G13" s="27" t="s">
        <v>30</v>
      </c>
      <c r="H13" s="27" t="s">
        <v>31</v>
      </c>
      <c r="I13" s="3">
        <v>1</v>
      </c>
      <c r="J13" s="19">
        <f t="shared" si="0"/>
        <v>2</v>
      </c>
      <c r="K13" s="3" t="s">
        <v>35</v>
      </c>
    </row>
  </sheetData>
  <sortState ref="A4:N43">
    <sortCondition ref="E4:E43"/>
  </sortState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workbookViewId="0">
      <selection sqref="A1:H11"/>
    </sheetView>
  </sheetViews>
  <sheetFormatPr defaultRowHeight="12.75" x14ac:dyDescent="0.2"/>
  <cols>
    <col min="2" max="2" width="14.85546875" bestFit="1" customWidth="1"/>
    <col min="3" max="3" width="14.140625" bestFit="1" customWidth="1"/>
    <col min="4" max="4" width="20.42578125" bestFit="1" customWidth="1"/>
    <col min="8" max="8" width="10.5703125" bestFit="1" customWidth="1"/>
  </cols>
  <sheetData>
    <row r="1" spans="1:8" x14ac:dyDescent="0.2">
      <c r="A1" s="5" t="s">
        <v>15</v>
      </c>
      <c r="B1" s="5" t="s">
        <v>17</v>
      </c>
      <c r="C1" s="4" t="s">
        <v>0</v>
      </c>
      <c r="D1" s="5" t="s">
        <v>1</v>
      </c>
      <c r="E1" s="5" t="s">
        <v>2</v>
      </c>
      <c r="F1" s="5" t="s">
        <v>18</v>
      </c>
      <c r="G1" s="5" t="s">
        <v>19</v>
      </c>
      <c r="H1" s="5" t="s">
        <v>14</v>
      </c>
    </row>
    <row r="2" spans="1:8" x14ac:dyDescent="0.2">
      <c r="A2" s="34" t="s">
        <v>76</v>
      </c>
      <c r="B2" s="28" t="s">
        <v>52</v>
      </c>
      <c r="C2" s="31">
        <v>5331010460628</v>
      </c>
      <c r="D2" s="28" t="s">
        <v>32</v>
      </c>
      <c r="E2" s="30">
        <v>5</v>
      </c>
      <c r="F2" s="3">
        <v>0</v>
      </c>
      <c r="G2" s="20">
        <f t="shared" ref="G2:G11" si="0">E2*1</f>
        <v>5</v>
      </c>
      <c r="H2" s="3" t="s">
        <v>35</v>
      </c>
    </row>
    <row r="3" spans="1:8" x14ac:dyDescent="0.2">
      <c r="A3" s="34" t="s">
        <v>75</v>
      </c>
      <c r="B3" s="28" t="s">
        <v>50</v>
      </c>
      <c r="C3" s="31">
        <v>5331011074950</v>
      </c>
      <c r="D3" s="28" t="s">
        <v>32</v>
      </c>
      <c r="E3" s="30">
        <v>1</v>
      </c>
      <c r="F3" s="3">
        <v>0</v>
      </c>
      <c r="G3" s="20">
        <f t="shared" si="0"/>
        <v>1</v>
      </c>
      <c r="H3" s="3" t="s">
        <v>35</v>
      </c>
    </row>
    <row r="4" spans="1:8" x14ac:dyDescent="0.2">
      <c r="A4" s="5" t="s">
        <v>78</v>
      </c>
      <c r="B4" s="28" t="s">
        <v>63</v>
      </c>
      <c r="C4" s="31">
        <v>5330010889342</v>
      </c>
      <c r="D4" s="28" t="s">
        <v>59</v>
      </c>
      <c r="E4" s="30">
        <v>6</v>
      </c>
      <c r="F4" s="3">
        <v>0</v>
      </c>
      <c r="G4" s="20">
        <f t="shared" si="0"/>
        <v>6</v>
      </c>
      <c r="H4" s="3" t="s">
        <v>35</v>
      </c>
    </row>
    <row r="5" spans="1:8" x14ac:dyDescent="0.2">
      <c r="A5" s="35" t="s">
        <v>79</v>
      </c>
      <c r="B5" s="28" t="s">
        <v>66</v>
      </c>
      <c r="C5" s="31">
        <v>5330011151345</v>
      </c>
      <c r="D5" s="28" t="s">
        <v>32</v>
      </c>
      <c r="E5" s="30">
        <v>4</v>
      </c>
      <c r="F5" s="3">
        <v>0</v>
      </c>
      <c r="G5" s="20">
        <f t="shared" si="0"/>
        <v>4</v>
      </c>
      <c r="H5" s="3" t="s">
        <v>35</v>
      </c>
    </row>
    <row r="6" spans="1:8" x14ac:dyDescent="0.2">
      <c r="A6" s="34" t="s">
        <v>74</v>
      </c>
      <c r="B6" s="28" t="s">
        <v>48</v>
      </c>
      <c r="C6" s="31">
        <v>5331011074949</v>
      </c>
      <c r="D6" s="28" t="s">
        <v>32</v>
      </c>
      <c r="E6" s="30">
        <v>1</v>
      </c>
      <c r="F6" s="3">
        <v>0</v>
      </c>
      <c r="G6" s="20">
        <f t="shared" si="0"/>
        <v>1</v>
      </c>
      <c r="H6" s="3" t="s">
        <v>35</v>
      </c>
    </row>
    <row r="7" spans="1:8" x14ac:dyDescent="0.2">
      <c r="A7" s="5" t="s">
        <v>80</v>
      </c>
      <c r="B7" s="28" t="s">
        <v>71</v>
      </c>
      <c r="C7" s="31">
        <v>5330009667261</v>
      </c>
      <c r="D7" s="28" t="s">
        <v>30</v>
      </c>
      <c r="E7" s="30">
        <v>2</v>
      </c>
      <c r="F7" s="3">
        <v>0</v>
      </c>
      <c r="G7" s="20">
        <f t="shared" si="0"/>
        <v>2</v>
      </c>
      <c r="H7" s="3" t="s">
        <v>35</v>
      </c>
    </row>
    <row r="8" spans="1:8" x14ac:dyDescent="0.2">
      <c r="A8" s="5" t="s">
        <v>77</v>
      </c>
      <c r="B8" s="28" t="s">
        <v>61</v>
      </c>
      <c r="C8" s="31">
        <v>5330003955308</v>
      </c>
      <c r="D8" s="28" t="s">
        <v>59</v>
      </c>
      <c r="E8" s="30">
        <v>1</v>
      </c>
      <c r="F8" s="3">
        <v>0</v>
      </c>
      <c r="G8" s="20">
        <f t="shared" si="0"/>
        <v>1</v>
      </c>
      <c r="H8" s="3" t="s">
        <v>35</v>
      </c>
    </row>
    <row r="9" spans="1:8" x14ac:dyDescent="0.2">
      <c r="A9" s="34" t="s">
        <v>81</v>
      </c>
      <c r="B9" s="20" t="s">
        <v>55</v>
      </c>
      <c r="C9" s="32">
        <v>5330013505361</v>
      </c>
      <c r="D9" s="20" t="s">
        <v>56</v>
      </c>
      <c r="E9" s="33">
        <v>1</v>
      </c>
      <c r="F9" s="20">
        <v>0</v>
      </c>
      <c r="G9" s="20">
        <f t="shared" si="0"/>
        <v>1</v>
      </c>
      <c r="H9" s="20" t="s">
        <v>35</v>
      </c>
    </row>
    <row r="10" spans="1:8" x14ac:dyDescent="0.2">
      <c r="A10" s="34" t="s">
        <v>82</v>
      </c>
      <c r="B10" s="20" t="s">
        <v>58</v>
      </c>
      <c r="C10" s="32">
        <v>5330010914439</v>
      </c>
      <c r="D10" s="20" t="s">
        <v>59</v>
      </c>
      <c r="E10" s="33">
        <v>2</v>
      </c>
      <c r="F10" s="20">
        <v>0</v>
      </c>
      <c r="G10" s="20">
        <f t="shared" si="0"/>
        <v>2</v>
      </c>
      <c r="H10" s="20" t="s">
        <v>35</v>
      </c>
    </row>
    <row r="11" spans="1:8" x14ac:dyDescent="0.2">
      <c r="A11" s="34" t="s">
        <v>83</v>
      </c>
      <c r="B11" s="20" t="s">
        <v>68</v>
      </c>
      <c r="C11" s="32">
        <v>4310005316033</v>
      </c>
      <c r="D11" s="20" t="s">
        <v>69</v>
      </c>
      <c r="E11" s="33">
        <v>1</v>
      </c>
      <c r="F11" s="20">
        <v>0</v>
      </c>
      <c r="G11" s="20">
        <f t="shared" si="0"/>
        <v>1</v>
      </c>
      <c r="H11" s="20" t="s">
        <v>35</v>
      </c>
    </row>
  </sheetData>
  <printOptions gridLines="1"/>
  <pageMargins left="0" right="0" top="0.5" bottom="0.2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Baseline</vt:lpstr>
      <vt:lpstr>BOM VALIDATION</vt:lpstr>
      <vt:lpstr>BGLBS</vt:lpstr>
      <vt:lpstr>Baseline!Print_Area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2015-11-09T17:04:50Z</cp:lastPrinted>
  <dcterms:created xsi:type="dcterms:W3CDTF">2004-09-30T17:31:35Z</dcterms:created>
  <dcterms:modified xsi:type="dcterms:W3CDTF">2016-01-28T21:23:30Z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ACCT03\e297039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  <property fmtid="{D5CDD505-2E9C-101B-9397-08002B2CF9AE}" pid="11" name="checkedProgramsCount">
    <vt:i4>0</vt:i4>
  </property>
  <property fmtid="{D5CDD505-2E9C-101B-9397-08002B2CF9AE}" pid="12" name="ExpCountry">
    <vt:lpwstr/>
  </property>
</Properties>
</file>